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9555" windowHeight="4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J2" i="1" l="1"/>
  <c r="K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<sst xmlns="http://schemas.openxmlformats.org/spreadsheetml/2006/main" count="176" uniqueCount="63">
  <si>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</si>
  <si>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</si>
  <si>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</si>
  <si>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</si>
  <si>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</si>
  <si>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</si>
  <si>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</si>
  <si>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</si>
  <si>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</si>
  <si>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</si>
  <si>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</si>
  <si>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</si>
  <si>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</si>
  <si>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</si>
  <si>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</si>
  <si>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</si>
  <si>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</si>
  <si>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</si>
  <si>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</si>
  <si>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</si>
  <si>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</si>
  <si>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</si>
  <si>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</si>
  <si>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</si>
  <si>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</si>
  <si>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</si>
  <si>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</si>
  <si>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</si>
  <si>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</si>
  <si>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</si>
  <si>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</si>
  <si>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</si>
  <si>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</si>
  <si>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</si>
  <si>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</si>
  <si>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</si>
  <si>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</si>
  <si>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</si>
  <si>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</si>
  <si>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</si>
  <si>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</si>
  <si>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</si>
  <si>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</si>
  <si>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</si>
  <si>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</si>
  <si>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</si>
  <si>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ANTR</t>
  </si>
  <si>
    <t>1 DE</t>
  </si>
  <si>
    <t>3 DE</t>
  </si>
  <si>
    <t>2nd 5 Weeks--July 5-Aug 3</t>
  </si>
  <si>
    <t>This plan matches the schedule for Summer 2016.</t>
  </si>
  <si>
    <t>L.W. HASTEN</t>
  </si>
  <si>
    <t>1L</t>
  </si>
  <si>
    <t>This schedule matches Fall 2016.</t>
  </si>
  <si>
    <t>This schedule matches Spring 2016.</t>
  </si>
  <si>
    <t>Summer 17</t>
  </si>
  <si>
    <t>1 (on campus)</t>
  </si>
  <si>
    <t>Spring/Fall</t>
  </si>
  <si>
    <t>Fall 16</t>
  </si>
  <si>
    <t>2L</t>
  </si>
  <si>
    <t>*new course*</t>
  </si>
  <si>
    <t>Approved Add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</si>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</sst>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H12" sqref="H12:I1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>ANTR</v>
      </c>
      <c r="G2" s="93"/>
      <c r="H2" s="93"/>
      <c r="I2" s="19">
        <f>'2017-18 Summary'!C2</f>
        <v>7.25</v>
      </c>
      <c r="J2" s="8">
        <f>SUM(J7:J24)</f>
        <v>0.60000000000000009</v>
      </c>
      <c r="K2" s="8">
        <f>SUM(K7:K24)</f>
        <v>405</v>
      </c>
      <c r="L2" s="8">
        <f>SUM(L7:L24)</f>
        <v>13.5</v>
      </c>
      <c r="M2" s="60">
        <f>K2/J2</f>
        <v>674.99999999999989</v>
      </c>
      <c r="N2" s="80" t="s">
        <v>39</v>
      </c>
    </row>
    <row r="3" spans="1:14" ht="19.5" customHeight="1" x14ac:dyDescent="0.25">
      <c r="A3" s="94"/>
      <c r="B3" s="95"/>
      <c r="C3" s="95"/>
      <c r="D3" s="95"/>
      <c r="E3" s="95"/>
      <c r="F3" s="58"/>
      <c r="G3" s="88" t="s">
        <v>33</v>
      </c>
      <c r="H3" s="88"/>
      <c r="I3" s="89"/>
      <c r="J3" s="8">
        <f>'2017-18 Summary'!C2-'Summer 17'!J2-'Fall 17'!I2-'Spring 18'!I2</f>
        <v>-0.50000000000000044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51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 t="s">
        <v>47</v>
      </c>
      <c r="C7" s="33" t="s">
        <v>36</v>
      </c>
      <c r="D7" s="33">
        <v>45</v>
      </c>
      <c r="E7" s="65">
        <v>45</v>
      </c>
      <c r="F7" s="33">
        <v>1</v>
      </c>
      <c r="G7" s="66">
        <f>F7*E7</f>
        <v>45</v>
      </c>
      <c r="H7" s="34">
        <v>3</v>
      </c>
      <c r="I7" s="67">
        <v>3</v>
      </c>
      <c r="J7" s="52">
        <f t="shared" ref="J7:J24" si="0">I7*F7/15</f>
        <v>0.2</v>
      </c>
      <c r="K7" s="51">
        <f>G7*H7</f>
        <v>135</v>
      </c>
      <c r="L7" s="53">
        <f>K7/30</f>
        <v>4.5</v>
      </c>
      <c r="M7" s="52">
        <f t="shared" ref="M7:M24" si="1">K7/J7</f>
        <v>675</v>
      </c>
      <c r="N7" s="96"/>
    </row>
    <row r="8" spans="1:14" ht="15.75" customHeight="1" x14ac:dyDescent="0.25">
      <c r="A8" s="76" t="s">
        <v>46</v>
      </c>
      <c r="B8" s="76" t="s">
        <v>48</v>
      </c>
      <c r="C8" s="76" t="s">
        <v>49</v>
      </c>
      <c r="D8" s="33">
        <v>45</v>
      </c>
      <c r="E8" s="65">
        <v>45</v>
      </c>
      <c r="F8" s="33">
        <v>1</v>
      </c>
      <c r="G8" s="66">
        <f t="shared" ref="G8:G9" si="2">E8*F8</f>
        <v>45</v>
      </c>
      <c r="H8" s="34">
        <v>3</v>
      </c>
      <c r="I8" s="67">
        <v>3</v>
      </c>
      <c r="J8" s="52">
        <f t="shared" si="0"/>
        <v>0.2</v>
      </c>
      <c r="K8" s="51">
        <f t="shared" ref="K8:K24" si="3">(G8*H8)</f>
        <v>135</v>
      </c>
      <c r="L8" s="53">
        <f t="shared" ref="L8:L24" si="4">K8/30</f>
        <v>4.5</v>
      </c>
      <c r="M8" s="52">
        <f t="shared" si="1"/>
        <v>675</v>
      </c>
      <c r="N8" s="97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7"/>
    </row>
    <row r="11" spans="1:14" ht="15.75" customHeight="1" x14ac:dyDescent="0.25">
      <c r="A11" s="35" t="s">
        <v>61</v>
      </c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7"/>
    </row>
    <row r="12" spans="1:14" ht="15.75" customHeight="1" x14ac:dyDescent="0.25">
      <c r="A12" s="76" t="s">
        <v>46</v>
      </c>
      <c r="B12" s="33" t="s">
        <v>56</v>
      </c>
      <c r="C12" s="35"/>
      <c r="D12" s="33">
        <v>45</v>
      </c>
      <c r="E12" s="65">
        <v>45</v>
      </c>
      <c r="F12" s="33">
        <v>1</v>
      </c>
      <c r="G12" s="51">
        <f t="shared" si="5"/>
        <v>45</v>
      </c>
      <c r="H12" s="34">
        <v>3</v>
      </c>
      <c r="I12" s="67">
        <v>3</v>
      </c>
      <c r="J12" s="52">
        <f t="shared" si="0"/>
        <v>0.2</v>
      </c>
      <c r="K12" s="51">
        <f t="shared" si="3"/>
        <v>135</v>
      </c>
      <c r="L12" s="53">
        <f t="shared" si="4"/>
        <v>4.5</v>
      </c>
      <c r="M12" s="52">
        <f t="shared" si="1"/>
        <v>675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7"/>
    </row>
    <row r="25" spans="1:14" ht="18.75" customHeight="1" x14ac:dyDescent="0.25">
      <c r="A25" s="98" t="s">
        <v>16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</row>
    <row r="26" spans="1:14" ht="88.5" customHeight="1" x14ac:dyDescent="0.25">
      <c r="A26" s="101" t="s">
        <v>50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7" t="s">
        <v>19</v>
      </c>
      <c r="C30" s="107"/>
      <c r="D30" s="108"/>
      <c r="E30" s="108"/>
      <c r="F30" s="108"/>
      <c r="G30" s="108"/>
      <c r="H30" s="108"/>
      <c r="I30" s="109"/>
      <c r="J30" s="11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4" t="s">
        <v>21</v>
      </c>
      <c r="C32" s="84"/>
      <c r="D32" s="85"/>
      <c r="E32" s="85"/>
      <c r="F32" s="85"/>
      <c r="G32" s="85"/>
      <c r="H32" s="85"/>
      <c r="I32" s="86"/>
      <c r="J32" s="8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&amp;C&amp;"-,Bold"&amp;12ANTR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C8" sqref="C8"/>
      <selection pane="bottomLeft" activeCell="G16" sqref="G16:H1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ANTR</v>
      </c>
      <c r="F2" s="111"/>
      <c r="G2" s="111"/>
      <c r="H2" s="19">
        <f>'2017-18 Summary'!C2</f>
        <v>7.25</v>
      </c>
      <c r="I2" s="8">
        <f>SUM(I6:I43)</f>
        <v>3.7500000000000004</v>
      </c>
      <c r="J2" s="9">
        <f>SUM(J6:J43)</f>
        <v>2310</v>
      </c>
      <c r="K2" s="10">
        <f>SUM(K6:K43)</f>
        <v>77</v>
      </c>
      <c r="L2" s="10">
        <f>J2/I2</f>
        <v>615.99999999999989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-0.50000000000000044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7</v>
      </c>
      <c r="F6" s="66">
        <f t="shared" ref="F6:F43" si="0">D6*E6</f>
        <v>315</v>
      </c>
      <c r="G6" s="34">
        <v>3</v>
      </c>
      <c r="H6" s="67">
        <v>3</v>
      </c>
      <c r="I6" s="52">
        <f t="shared" ref="I6:I43" si="1">H6*E6/15</f>
        <v>1.4</v>
      </c>
      <c r="J6" s="51">
        <f t="shared" ref="J6:J43" si="2">(F6*G6)</f>
        <v>945</v>
      </c>
      <c r="K6" s="53">
        <f>J6/30</f>
        <v>31.5</v>
      </c>
      <c r="L6" s="52">
        <f t="shared" ref="L6:L43" si="3">J6/I6</f>
        <v>675</v>
      </c>
      <c r="M6" s="96"/>
    </row>
    <row r="7" spans="1:13" ht="15.75" customHeight="1" x14ac:dyDescent="0.25">
      <c r="A7" s="33" t="s">
        <v>46</v>
      </c>
      <c r="B7" s="33" t="s">
        <v>52</v>
      </c>
      <c r="C7" s="33">
        <v>25</v>
      </c>
      <c r="D7" s="65">
        <v>25</v>
      </c>
      <c r="E7" s="33">
        <v>3</v>
      </c>
      <c r="F7" s="66">
        <f t="shared" si="0"/>
        <v>75</v>
      </c>
      <c r="G7" s="34">
        <v>3</v>
      </c>
      <c r="H7" s="67">
        <v>2.25</v>
      </c>
      <c r="I7" s="52">
        <f t="shared" si="1"/>
        <v>0.45</v>
      </c>
      <c r="J7" s="51">
        <f t="shared" si="2"/>
        <v>225</v>
      </c>
      <c r="K7" s="53">
        <f t="shared" ref="K7:K43" si="4">J7/30</f>
        <v>7.5</v>
      </c>
      <c r="L7" s="52">
        <f t="shared" si="3"/>
        <v>500</v>
      </c>
      <c r="M7" s="97"/>
    </row>
    <row r="8" spans="1:13" ht="15.75" customHeight="1" x14ac:dyDescent="0.25">
      <c r="A8" s="33" t="s">
        <v>46</v>
      </c>
      <c r="B8" s="76">
        <v>2</v>
      </c>
      <c r="C8" s="33">
        <v>45</v>
      </c>
      <c r="D8" s="65">
        <v>45</v>
      </c>
      <c r="E8" s="33">
        <v>2</v>
      </c>
      <c r="F8" s="66">
        <f t="shared" si="0"/>
        <v>90</v>
      </c>
      <c r="G8" s="34">
        <v>3</v>
      </c>
      <c r="H8" s="67">
        <v>3</v>
      </c>
      <c r="I8" s="52">
        <f t="shared" si="1"/>
        <v>0.4</v>
      </c>
      <c r="J8" s="51">
        <f t="shared" si="2"/>
        <v>270</v>
      </c>
      <c r="K8" s="53">
        <f t="shared" si="4"/>
        <v>9</v>
      </c>
      <c r="L8" s="52">
        <f t="shared" si="3"/>
        <v>675</v>
      </c>
      <c r="M8" s="97"/>
    </row>
    <row r="9" spans="1:13" ht="15.75" customHeight="1" x14ac:dyDescent="0.25">
      <c r="A9" s="33" t="s">
        <v>46</v>
      </c>
      <c r="B9" s="33">
        <v>3</v>
      </c>
      <c r="C9" s="33">
        <v>45</v>
      </c>
      <c r="D9" s="33">
        <v>45</v>
      </c>
      <c r="E9" s="33">
        <v>3</v>
      </c>
      <c r="F9" s="66">
        <f t="shared" si="0"/>
        <v>135</v>
      </c>
      <c r="G9" s="34">
        <v>3</v>
      </c>
      <c r="H9" s="34">
        <v>3</v>
      </c>
      <c r="I9" s="52">
        <f t="shared" si="1"/>
        <v>0.6</v>
      </c>
      <c r="J9" s="51">
        <f t="shared" si="2"/>
        <v>405</v>
      </c>
      <c r="K9" s="53">
        <f t="shared" si="4"/>
        <v>13.5</v>
      </c>
      <c r="L9" s="52">
        <f t="shared" si="3"/>
        <v>675</v>
      </c>
      <c r="M9" s="97"/>
    </row>
    <row r="10" spans="1:13" ht="15.75" customHeight="1" x14ac:dyDescent="0.25">
      <c r="A10" s="33" t="s">
        <v>46</v>
      </c>
      <c r="B10" s="33">
        <v>5</v>
      </c>
      <c r="C10" s="33">
        <v>45</v>
      </c>
      <c r="D10" s="33">
        <v>35</v>
      </c>
      <c r="E10" s="33">
        <v>1</v>
      </c>
      <c r="F10" s="66">
        <f t="shared" si="0"/>
        <v>35</v>
      </c>
      <c r="G10" s="34">
        <v>3</v>
      </c>
      <c r="H10" s="34">
        <v>3</v>
      </c>
      <c r="I10" s="52">
        <f t="shared" si="1"/>
        <v>0.2</v>
      </c>
      <c r="J10" s="51">
        <f t="shared" si="2"/>
        <v>105</v>
      </c>
      <c r="K10" s="53">
        <f t="shared" si="4"/>
        <v>3.5</v>
      </c>
      <c r="L10" s="52">
        <f t="shared" si="3"/>
        <v>525</v>
      </c>
      <c r="M10" s="97"/>
    </row>
    <row r="11" spans="1:13" ht="15.75" customHeight="1" x14ac:dyDescent="0.25">
      <c r="A11" s="33" t="s">
        <v>46</v>
      </c>
      <c r="B11" s="76">
        <v>12</v>
      </c>
      <c r="C11" s="33">
        <v>45</v>
      </c>
      <c r="D11" s="33">
        <v>35</v>
      </c>
      <c r="E11" s="33">
        <v>1</v>
      </c>
      <c r="F11" s="66">
        <f t="shared" si="0"/>
        <v>35</v>
      </c>
      <c r="G11" s="34">
        <v>3</v>
      </c>
      <c r="H11" s="34">
        <v>3</v>
      </c>
      <c r="I11" s="52">
        <f t="shared" si="1"/>
        <v>0.2</v>
      </c>
      <c r="J11" s="51">
        <f t="shared" si="2"/>
        <v>105</v>
      </c>
      <c r="K11" s="53">
        <f t="shared" si="4"/>
        <v>3.5</v>
      </c>
      <c r="L11" s="52">
        <f t="shared" si="3"/>
        <v>525</v>
      </c>
      <c r="M11" s="97"/>
    </row>
    <row r="12" spans="1:13" ht="15.75" customHeight="1" x14ac:dyDescent="0.25">
      <c r="A12" s="33" t="s">
        <v>46</v>
      </c>
      <c r="B12" s="76">
        <v>13</v>
      </c>
      <c r="C12" s="33">
        <v>45</v>
      </c>
      <c r="D12" s="33">
        <v>35</v>
      </c>
      <c r="E12" s="33">
        <v>1</v>
      </c>
      <c r="F12" s="66">
        <f t="shared" si="0"/>
        <v>35</v>
      </c>
      <c r="G12" s="34">
        <v>3</v>
      </c>
      <c r="H12" s="34">
        <v>3</v>
      </c>
      <c r="I12" s="52">
        <f t="shared" si="1"/>
        <v>0.2</v>
      </c>
      <c r="J12" s="51">
        <f t="shared" si="2"/>
        <v>105</v>
      </c>
      <c r="K12" s="53">
        <f t="shared" si="4"/>
        <v>3.5</v>
      </c>
      <c r="L12" s="52">
        <f t="shared" si="3"/>
        <v>525</v>
      </c>
      <c r="M12" s="97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 t="s">
        <v>62</v>
      </c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6" t="s">
        <v>46</v>
      </c>
      <c r="B16" s="33" t="s">
        <v>52</v>
      </c>
      <c r="C16" s="33">
        <v>25</v>
      </c>
      <c r="D16" s="65">
        <v>25</v>
      </c>
      <c r="E16" s="33">
        <v>1</v>
      </c>
      <c r="F16" s="66">
        <f t="shared" si="0"/>
        <v>25</v>
      </c>
      <c r="G16" s="34">
        <v>3</v>
      </c>
      <c r="H16" s="67">
        <v>2.25</v>
      </c>
      <c r="I16" s="52">
        <f t="shared" si="1"/>
        <v>0.15</v>
      </c>
      <c r="J16" s="51">
        <f t="shared" si="2"/>
        <v>75</v>
      </c>
      <c r="K16" s="53">
        <f t="shared" si="4"/>
        <v>2.5</v>
      </c>
      <c r="L16" s="52">
        <f t="shared" si="3"/>
        <v>500</v>
      </c>
      <c r="M16" s="97"/>
    </row>
    <row r="17" spans="1:13" ht="15.75" customHeight="1" x14ac:dyDescent="0.25">
      <c r="A17" s="76" t="s">
        <v>46</v>
      </c>
      <c r="B17" s="33" t="s">
        <v>59</v>
      </c>
      <c r="C17" s="33">
        <v>25</v>
      </c>
      <c r="D17" s="65">
        <v>25</v>
      </c>
      <c r="E17" s="33">
        <v>1</v>
      </c>
      <c r="F17" s="66">
        <f t="shared" si="0"/>
        <v>25</v>
      </c>
      <c r="G17" s="34">
        <v>3</v>
      </c>
      <c r="H17" s="67">
        <v>2.25</v>
      </c>
      <c r="I17" s="52">
        <f t="shared" si="1"/>
        <v>0.15</v>
      </c>
      <c r="J17" s="51">
        <f t="shared" si="2"/>
        <v>75</v>
      </c>
      <c r="K17" s="53">
        <f t="shared" si="4"/>
        <v>2.5</v>
      </c>
      <c r="L17" s="52">
        <f t="shared" si="3"/>
        <v>500</v>
      </c>
      <c r="M17" s="97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7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7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7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ht="61.5" customHeight="1" x14ac:dyDescent="0.25">
      <c r="A45" s="112" t="s">
        <v>53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7" t="s">
        <v>19</v>
      </c>
      <c r="C48" s="108"/>
      <c r="D48" s="108"/>
      <c r="E48" s="108"/>
      <c r="F48" s="108"/>
      <c r="G48" s="108"/>
      <c r="H48" s="109"/>
      <c r="I48" s="11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4" t="s">
        <v>21</v>
      </c>
      <c r="C50" s="85"/>
      <c r="D50" s="85"/>
      <c r="E50" s="85"/>
      <c r="F50" s="85"/>
      <c r="G50" s="85"/>
      <c r="H50" s="86"/>
      <c r="I50" s="8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&amp;C&amp;"-,Bold"&amp;12ANTR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C8" sqref="C8"/>
      <selection pane="bottomLeft" activeCell="C8" sqref="C8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ANTR</v>
      </c>
      <c r="F2" s="111"/>
      <c r="G2" s="111"/>
      <c r="H2" s="19">
        <f>'2017-18 Summary'!C2</f>
        <v>7.25</v>
      </c>
      <c r="I2" s="8">
        <f>SUM(I6:I43)</f>
        <v>3.4000000000000004</v>
      </c>
      <c r="J2" s="20">
        <f>SUM(J6:J43)</f>
        <v>2100</v>
      </c>
      <c r="K2" s="21">
        <f>SUM(K6:K43)</f>
        <v>70</v>
      </c>
      <c r="L2" s="21">
        <f>J2/I2</f>
        <v>617.64705882352939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-0.50000000000000044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7</v>
      </c>
      <c r="F6" s="66">
        <f t="shared" ref="F6:F39" si="0">D6*E6</f>
        <v>315</v>
      </c>
      <c r="G6" s="34">
        <v>3</v>
      </c>
      <c r="H6" s="67">
        <v>3</v>
      </c>
      <c r="I6" s="52">
        <f t="shared" ref="I6:I39" si="1">H6*E6/15</f>
        <v>1.4</v>
      </c>
      <c r="J6" s="51">
        <f t="shared" ref="J6:J39" si="2">(F6*G6)</f>
        <v>945</v>
      </c>
      <c r="K6" s="53">
        <f>J6/30</f>
        <v>31.5</v>
      </c>
      <c r="L6" s="52">
        <f t="shared" ref="L6:L39" si="3">J6/I6</f>
        <v>675</v>
      </c>
      <c r="M6" s="96"/>
    </row>
    <row r="7" spans="1:13" ht="15.75" customHeight="1" x14ac:dyDescent="0.25">
      <c r="A7" s="33" t="s">
        <v>46</v>
      </c>
      <c r="B7" s="33" t="s">
        <v>52</v>
      </c>
      <c r="C7" s="33">
        <v>25</v>
      </c>
      <c r="D7" s="65">
        <v>25</v>
      </c>
      <c r="E7" s="33">
        <v>4</v>
      </c>
      <c r="F7" s="66">
        <f t="shared" si="0"/>
        <v>100</v>
      </c>
      <c r="G7" s="34">
        <v>3</v>
      </c>
      <c r="H7" s="67">
        <v>2.25</v>
      </c>
      <c r="I7" s="52">
        <f t="shared" si="1"/>
        <v>0.6</v>
      </c>
      <c r="J7" s="51">
        <f t="shared" si="2"/>
        <v>300</v>
      </c>
      <c r="K7" s="53">
        <f t="shared" ref="K7:K39" si="4">J7/30</f>
        <v>10</v>
      </c>
      <c r="L7" s="52">
        <f t="shared" si="3"/>
        <v>500</v>
      </c>
      <c r="M7" s="97"/>
    </row>
    <row r="8" spans="1:13" ht="15.75" customHeight="1" x14ac:dyDescent="0.25">
      <c r="A8" s="33" t="s">
        <v>46</v>
      </c>
      <c r="B8" s="33">
        <v>2</v>
      </c>
      <c r="C8" s="33">
        <v>45</v>
      </c>
      <c r="D8" s="65">
        <v>45</v>
      </c>
      <c r="E8" s="33">
        <v>2</v>
      </c>
      <c r="F8" s="66">
        <f t="shared" si="0"/>
        <v>90</v>
      </c>
      <c r="G8" s="34">
        <v>3</v>
      </c>
      <c r="H8" s="67">
        <v>3</v>
      </c>
      <c r="I8" s="52">
        <f t="shared" si="1"/>
        <v>0.4</v>
      </c>
      <c r="J8" s="51">
        <f t="shared" si="2"/>
        <v>270</v>
      </c>
      <c r="K8" s="53">
        <f t="shared" si="4"/>
        <v>9</v>
      </c>
      <c r="L8" s="52">
        <f t="shared" si="3"/>
        <v>675</v>
      </c>
      <c r="M8" s="97"/>
    </row>
    <row r="9" spans="1:13" ht="15.75" customHeight="1" x14ac:dyDescent="0.25">
      <c r="A9" s="33" t="s">
        <v>46</v>
      </c>
      <c r="B9" s="33">
        <v>3</v>
      </c>
      <c r="C9" s="33">
        <v>45</v>
      </c>
      <c r="D9" s="33">
        <v>45</v>
      </c>
      <c r="E9" s="33">
        <v>2</v>
      </c>
      <c r="F9" s="66">
        <f t="shared" si="0"/>
        <v>90</v>
      </c>
      <c r="G9" s="34">
        <v>3</v>
      </c>
      <c r="H9" s="34">
        <v>3</v>
      </c>
      <c r="I9" s="52">
        <f t="shared" si="1"/>
        <v>0.4</v>
      </c>
      <c r="J9" s="51">
        <f t="shared" si="2"/>
        <v>270</v>
      </c>
      <c r="K9" s="53">
        <f t="shared" si="4"/>
        <v>9</v>
      </c>
      <c r="L9" s="52">
        <f t="shared" si="3"/>
        <v>675</v>
      </c>
      <c r="M9" s="97"/>
    </row>
    <row r="10" spans="1:13" ht="15.75" customHeight="1" x14ac:dyDescent="0.25">
      <c r="A10" s="33" t="s">
        <v>46</v>
      </c>
      <c r="B10" s="33">
        <v>4</v>
      </c>
      <c r="C10" s="33">
        <v>45</v>
      </c>
      <c r="D10" s="33">
        <v>35</v>
      </c>
      <c r="E10" s="33">
        <v>1</v>
      </c>
      <c r="F10" s="66">
        <f t="shared" si="0"/>
        <v>35</v>
      </c>
      <c r="G10" s="34">
        <v>3</v>
      </c>
      <c r="H10" s="34">
        <v>3</v>
      </c>
      <c r="I10" s="52">
        <f t="shared" si="1"/>
        <v>0.2</v>
      </c>
      <c r="J10" s="51">
        <f t="shared" si="2"/>
        <v>105</v>
      </c>
      <c r="K10" s="53">
        <f t="shared" si="4"/>
        <v>3.5</v>
      </c>
      <c r="L10" s="52">
        <f t="shared" si="3"/>
        <v>525</v>
      </c>
      <c r="M10" s="97"/>
    </row>
    <row r="11" spans="1:13" ht="15.75" customHeight="1" x14ac:dyDescent="0.25">
      <c r="A11" s="33" t="s">
        <v>46</v>
      </c>
      <c r="B11" s="69">
        <v>5</v>
      </c>
      <c r="C11" s="33">
        <v>45</v>
      </c>
      <c r="D11" s="33">
        <v>35</v>
      </c>
      <c r="E11" s="33">
        <v>1</v>
      </c>
      <c r="F11" s="66">
        <f t="shared" si="0"/>
        <v>35</v>
      </c>
      <c r="G11" s="34">
        <v>3</v>
      </c>
      <c r="H11" s="34">
        <v>3</v>
      </c>
      <c r="I11" s="52">
        <f t="shared" si="1"/>
        <v>0.2</v>
      </c>
      <c r="J11" s="51">
        <f t="shared" si="2"/>
        <v>105</v>
      </c>
      <c r="K11" s="53">
        <f t="shared" si="4"/>
        <v>3.5</v>
      </c>
      <c r="L11" s="52">
        <f t="shared" si="3"/>
        <v>525</v>
      </c>
      <c r="M11" s="97"/>
    </row>
    <row r="12" spans="1:13" ht="15.75" customHeight="1" x14ac:dyDescent="0.25">
      <c r="A12" s="33" t="s">
        <v>46</v>
      </c>
      <c r="B12" s="71">
        <v>12</v>
      </c>
      <c r="C12" s="33">
        <v>45</v>
      </c>
      <c r="D12" s="33">
        <v>35</v>
      </c>
      <c r="E12" s="33">
        <v>1</v>
      </c>
      <c r="F12" s="66">
        <f t="shared" si="0"/>
        <v>35</v>
      </c>
      <c r="G12" s="34">
        <v>3</v>
      </c>
      <c r="H12" s="34">
        <v>3</v>
      </c>
      <c r="I12" s="52">
        <f t="shared" si="1"/>
        <v>0.2</v>
      </c>
      <c r="J12" s="51">
        <f t="shared" si="2"/>
        <v>105</v>
      </c>
      <c r="K12" s="53">
        <f t="shared" si="4"/>
        <v>3.5</v>
      </c>
      <c r="L12" s="52">
        <f t="shared" si="3"/>
        <v>525</v>
      </c>
      <c r="M12" s="97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97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7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7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s="79" customFormat="1" ht="60.75" customHeight="1" x14ac:dyDescent="0.25">
      <c r="A45" s="101" t="s">
        <v>54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15"/>
    </row>
    <row r="46" spans="1:13" x14ac:dyDescent="0.25">
      <c r="A46" s="116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17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7" t="s">
        <v>19</v>
      </c>
      <c r="C49" s="108"/>
      <c r="D49" s="108"/>
      <c r="E49" s="108"/>
      <c r="F49" s="108"/>
      <c r="G49" s="10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8" t="s">
        <v>21</v>
      </c>
      <c r="C51" s="118"/>
      <c r="D51" s="118"/>
      <c r="E51" s="118"/>
      <c r="F51" s="118"/>
      <c r="G51" s="118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&amp;C&amp;"-,Bold"&amp;12ANTR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7.25</v>
      </c>
      <c r="D2" s="8">
        <f>SUM('Summer 17'!J2,'Fall 17'!I2,'Spring 18'!I2)</f>
        <v>7.7500000000000009</v>
      </c>
      <c r="E2" s="8">
        <f>SUM('Summer 17'!K2,'Fall 17'!J2,'Spring 18'!J2)</f>
        <v>4815</v>
      </c>
      <c r="F2" s="8">
        <f>SUM('Summer 17'!L2,'Fall 17'!K2,'Spring 18'!K2)</f>
        <v>160.5</v>
      </c>
      <c r="G2" s="10">
        <f>E2/D2</f>
        <v>621.29032258064512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&amp;C&amp;"-,Bold"&amp;12ANTR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J10" sqref="J10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0" t="str">
        <f>'2017-18 Summary'!B2</f>
        <v>ANTR</v>
      </c>
      <c r="H2" s="130"/>
      <c r="I2" s="130"/>
      <c r="J2" s="19"/>
      <c r="K2" s="8">
        <f>SUM(K7:K15)</f>
        <v>0.5</v>
      </c>
      <c r="L2" s="8">
        <f>SUM(L7:L15)</f>
        <v>285</v>
      </c>
      <c r="M2" s="8">
        <f>SUM(M7:M15)</f>
        <v>9.5</v>
      </c>
      <c r="N2" s="21">
        <f>L2/K2</f>
        <v>570</v>
      </c>
    </row>
    <row r="3" spans="1:15" ht="19.5" customHeight="1" x14ac:dyDescent="0.25">
      <c r="A3" s="128"/>
      <c r="B3" s="128"/>
      <c r="C3" s="128"/>
      <c r="D3" s="128"/>
      <c r="E3" s="128"/>
      <c r="F3" s="128"/>
      <c r="G3" s="58"/>
      <c r="H3" s="88" t="s">
        <v>33</v>
      </c>
      <c r="I3" s="88"/>
      <c r="J3" s="89"/>
      <c r="K3" s="8">
        <f>'2017-18 Summary'!C2-'Proposed Additions'!K2-'Fall 17'!I2-'Spring 18'!I2-'Summer 17'!J2</f>
        <v>-1.0000000000000009</v>
      </c>
      <c r="L3" s="22"/>
      <c r="M3" s="23"/>
      <c r="N3" s="23"/>
    </row>
    <row r="4" spans="1:15" ht="19.5" customHeight="1" x14ac:dyDescent="0.25">
      <c r="A4" s="131" t="s">
        <v>6</v>
      </c>
      <c r="B4" s="131"/>
      <c r="C4" s="131"/>
      <c r="D4" s="131"/>
      <c r="E4" s="131"/>
      <c r="F4" s="131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55</v>
      </c>
      <c r="B7" s="76" t="s">
        <v>46</v>
      </c>
      <c r="C7" s="33" t="s">
        <v>56</v>
      </c>
      <c r="D7" s="33" t="s">
        <v>57</v>
      </c>
      <c r="E7" s="33">
        <v>45</v>
      </c>
      <c r="F7" s="65">
        <v>45</v>
      </c>
      <c r="G7" s="33">
        <v>1</v>
      </c>
      <c r="H7" s="66">
        <f>G7*F7</f>
        <v>45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135</v>
      </c>
      <c r="M7" s="53">
        <f>L7/30</f>
        <v>4.5</v>
      </c>
      <c r="N7" s="52">
        <f t="shared" ref="N7:N15" si="1">L7/K7</f>
        <v>675</v>
      </c>
      <c r="O7" s="82"/>
    </row>
    <row r="8" spans="1:15" ht="15.75" customHeight="1" x14ac:dyDescent="0.25">
      <c r="A8" s="76" t="s">
        <v>58</v>
      </c>
      <c r="B8" s="76" t="s">
        <v>46</v>
      </c>
      <c r="C8" s="33" t="s">
        <v>52</v>
      </c>
      <c r="D8" s="33" t="s">
        <v>57</v>
      </c>
      <c r="E8" s="33">
        <v>25</v>
      </c>
      <c r="F8" s="65">
        <v>25</v>
      </c>
      <c r="G8" s="33">
        <v>1</v>
      </c>
      <c r="H8" s="66">
        <f t="shared" ref="H8:H10" si="2">G8*F8</f>
        <v>25</v>
      </c>
      <c r="I8" s="34">
        <v>3</v>
      </c>
      <c r="J8" s="67">
        <v>2.25</v>
      </c>
      <c r="K8" s="52">
        <f t="shared" ref="K8:K10" si="3">J8*G8/15</f>
        <v>0.15</v>
      </c>
      <c r="L8" s="51">
        <f t="shared" ref="L8:L10" si="4">H8*I8</f>
        <v>75</v>
      </c>
      <c r="M8" s="53">
        <f t="shared" ref="M8:M10" si="5">L8/30</f>
        <v>2.5</v>
      </c>
      <c r="N8" s="52">
        <f t="shared" ref="N8:N10" si="6">L8/K8</f>
        <v>500</v>
      </c>
      <c r="O8" s="83"/>
    </row>
    <row r="9" spans="1:15" ht="15.75" customHeight="1" x14ac:dyDescent="0.25">
      <c r="A9" s="76" t="s">
        <v>58</v>
      </c>
      <c r="B9" s="76" t="s">
        <v>46</v>
      </c>
      <c r="C9" s="33" t="s">
        <v>59</v>
      </c>
      <c r="D9" s="33" t="s">
        <v>60</v>
      </c>
      <c r="E9" s="33">
        <v>25</v>
      </c>
      <c r="F9" s="65">
        <v>25</v>
      </c>
      <c r="G9" s="33">
        <v>1</v>
      </c>
      <c r="H9" s="66">
        <f t="shared" si="2"/>
        <v>25</v>
      </c>
      <c r="I9" s="34">
        <v>3</v>
      </c>
      <c r="J9" s="67">
        <v>2.25</v>
      </c>
      <c r="K9" s="52">
        <f t="shared" si="3"/>
        <v>0.15</v>
      </c>
      <c r="L9" s="51">
        <f t="shared" si="4"/>
        <v>75</v>
      </c>
      <c r="M9" s="53">
        <f t="shared" si="5"/>
        <v>2.5</v>
      </c>
      <c r="N9" s="52">
        <f t="shared" si="6"/>
        <v>500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9" t="s">
        <v>28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2017-02-13T23:59:19Z</cp:lastPrinted>
  <dcterms:created xsi:type="dcterms:W3CDTF">2013-10-25T01:46:28Z</dcterms:created>
  <dcterms:modified xsi:type="dcterms:W3CDTF">2017-06-14T20:06:12Z</dcterms:modified>
</cp:coreProperties>
</file>